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/>
  <mc:AlternateContent xmlns:mc="http://schemas.openxmlformats.org/markup-compatibility/2006">
    <mc:Choice Requires="x15">
      <x15ac:absPath xmlns:x15ac="http://schemas.microsoft.com/office/spreadsheetml/2010/11/ac" url="/Users/admin/Desktop/"/>
    </mc:Choice>
  </mc:AlternateContent>
  <xr:revisionPtr revIDLastSave="0" documentId="13_ncr:1_{3FE1F9A0-AD09-884B-B14B-5AAD78DA6871}" xr6:coauthVersionLast="47" xr6:coauthVersionMax="47" xr10:uidLastSave="{00000000-0000-0000-0000-000000000000}"/>
  <bookViews>
    <workbookView xWindow="31260" yWindow="3680" windowWidth="15960" windowHeight="18080" xr2:uid="{00000000-000D-0000-FFFF-FFFF00000000}"/>
  </bookViews>
  <sheets>
    <sheet name="Wahrscheinlichkeiten" sheetId="1" r:id="rId1"/>
    <sheet name="Vergleich Theoriewert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2" l="1"/>
  <c r="E4" i="2"/>
  <c r="E5" i="2"/>
  <c r="E6" i="2"/>
  <c r="F6" i="2" s="1" a="1"/>
  <c r="F6" i="2" s="1"/>
  <c r="E7" i="2"/>
  <c r="E2" i="2"/>
  <c r="F2" i="2" s="1" a="1"/>
  <c r="F2" i="2" s="1"/>
  <c r="F7" i="2" a="1"/>
  <c r="F7" i="2" s="1"/>
  <c r="C7" i="2" a="1"/>
  <c r="C7" i="2"/>
  <c r="D7" i="2" s="1" a="1"/>
  <c r="D7" i="2" s="1"/>
  <c r="C6" i="2" a="1"/>
  <c r="C6" i="2"/>
  <c r="D6" i="2" s="1" a="1"/>
  <c r="D6" i="2" s="1"/>
  <c r="F5" i="2" a="1"/>
  <c r="F5" i="2" s="1"/>
  <c r="C5" i="2" a="1"/>
  <c r="C5" i="2"/>
  <c r="D5" i="2" s="1" a="1"/>
  <c r="D5" i="2" s="1"/>
  <c r="F4" i="2" a="1"/>
  <c r="F4" i="2" s="1"/>
  <c r="C4" i="2" a="1"/>
  <c r="C4" i="2" s="1"/>
  <c r="D4" i="2" s="1" a="1"/>
  <c r="D4" i="2" s="1"/>
  <c r="F3" i="2" a="1"/>
  <c r="F3" i="2" s="1"/>
  <c r="C3" i="2" a="1"/>
  <c r="C3" i="2" s="1"/>
  <c r="D3" i="2" s="1" a="1"/>
  <c r="D3" i="2" s="1"/>
  <c r="C2" i="2" a="1"/>
  <c r="C2" i="2"/>
  <c r="D2" i="2" s="1" a="1"/>
  <c r="D2" i="2" s="1"/>
  <c r="A3" i="1" a="1"/>
  <c r="A3" i="1"/>
  <c r="A4" i="1" s="1" a="1"/>
  <c r="A4" i="1" s="1"/>
  <c r="B2" i="1" a="1"/>
  <c r="B2" i="1" s="1"/>
  <c r="C2" i="1" s="1" a="1"/>
  <c r="C2" i="1" s="1"/>
  <c r="A5" i="1" l="1" a="1"/>
  <c r="A5" i="1" s="1"/>
  <c r="B4" i="1" a="1"/>
  <c r="B4" i="1" s="1"/>
  <c r="C4" i="1" s="1" a="1"/>
  <c r="C4" i="1" s="1"/>
  <c r="B3" i="1" a="1"/>
  <c r="B3" i="1" s="1"/>
  <c r="C3" i="1" s="1" a="1"/>
  <c r="C3" i="1" s="1"/>
  <c r="B5" i="1" l="1" a="1"/>
  <c r="B5" i="1" s="1"/>
  <c r="C5" i="1" s="1" a="1"/>
  <c r="C5" i="1" s="1"/>
  <c r="A6" i="1" a="1"/>
  <c r="A6" i="1" s="1"/>
  <c r="A7" i="1" l="1" a="1"/>
  <c r="A7" i="1" s="1"/>
  <c r="B7" i="1" s="1" a="1"/>
  <c r="B7" i="1" s="1"/>
  <c r="C7" i="1" s="1" a="1"/>
  <c r="C7" i="1" s="1"/>
  <c r="B6" i="1" a="1"/>
  <c r="B6" i="1" s="1"/>
  <c r="C6" i="1" s="1" a="1"/>
  <c r="C6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<sst xmlns="http://schemas.openxmlformats.org/spreadsheetml/2006/main" count="9" uniqueCount="8">
  <si>
    <t>k</t>
  </si>
  <si>
    <r>
      <rPr>
        <b/>
        <i/>
        <sz val="10"/>
        <color indexed="8"/>
        <rFont val="Helvetica Neue"/>
        <family val="2"/>
      </rPr>
      <t>b</t>
    </r>
    <r>
      <rPr>
        <b/>
        <sz val="10"/>
        <color indexed="8"/>
        <rFont val="Helvetica Neue"/>
        <family val="2"/>
      </rPr>
      <t>(</t>
    </r>
    <r>
      <rPr>
        <b/>
        <i/>
        <sz val="10"/>
        <color indexed="8"/>
        <rFont val="Helvetica Neue"/>
        <family val="2"/>
      </rPr>
      <t>k</t>
    </r>
    <r>
      <rPr>
        <b/>
        <sz val="10"/>
        <color indexed="8"/>
        <rFont val="Helvetica Neue"/>
        <family val="2"/>
      </rPr>
      <t>,535,1/576)</t>
    </r>
  </si>
  <si>
    <r>
      <rPr>
        <b/>
        <sz val="10"/>
        <color indexed="8"/>
        <rFont val="Helvetica Neue"/>
        <family val="2"/>
      </rPr>
      <t>576*</t>
    </r>
    <r>
      <rPr>
        <b/>
        <i/>
        <sz val="10"/>
        <color indexed="8"/>
        <rFont val="Helvetica Neue"/>
        <family val="2"/>
      </rPr>
      <t>b</t>
    </r>
    <r>
      <rPr>
        <b/>
        <sz val="10"/>
        <color indexed="8"/>
        <rFont val="Helvetica Neue"/>
        <family val="2"/>
      </rPr>
      <t>(</t>
    </r>
    <r>
      <rPr>
        <b/>
        <i/>
        <sz val="10"/>
        <color indexed="8"/>
        <rFont val="Helvetica Neue"/>
        <family val="2"/>
      </rPr>
      <t>k</t>
    </r>
    <r>
      <rPr>
        <b/>
        <sz val="10"/>
        <color indexed="8"/>
        <rFont val="Helvetica Neue"/>
        <family val="2"/>
      </rPr>
      <t>,535,1/576)</t>
    </r>
  </si>
  <si>
    <t>Beobachtete Werte</t>
  </si>
  <si>
    <r>
      <rPr>
        <b/>
        <i/>
        <sz val="12"/>
        <color indexed="8"/>
        <rFont val="Helvetica Neue"/>
        <family val="2"/>
      </rPr>
      <t>b</t>
    </r>
    <r>
      <rPr>
        <b/>
        <sz val="12"/>
        <color indexed="8"/>
        <rFont val="Helvetica Neue"/>
        <family val="2"/>
      </rPr>
      <t>(</t>
    </r>
    <r>
      <rPr>
        <b/>
        <i/>
        <sz val="12"/>
        <color indexed="8"/>
        <rFont val="Helvetica Neue"/>
        <family val="2"/>
      </rPr>
      <t>k</t>
    </r>
    <r>
      <rPr>
        <b/>
        <sz val="12"/>
        <color indexed="8"/>
        <rFont val="Helvetica Neue"/>
        <family val="2"/>
      </rPr>
      <t>,535,1/576)</t>
    </r>
  </si>
  <si>
    <r>
      <rPr>
        <b/>
        <sz val="12"/>
        <color indexed="8"/>
        <rFont val="Helvetica Neue"/>
        <family val="2"/>
      </rPr>
      <t>Theoriewert mit Binomialverteilung 576*</t>
    </r>
    <r>
      <rPr>
        <b/>
        <i/>
        <sz val="12"/>
        <color indexed="8"/>
        <rFont val="Helvetica Neue"/>
        <family val="2"/>
      </rPr>
      <t>b</t>
    </r>
    <r>
      <rPr>
        <b/>
        <sz val="12"/>
        <color indexed="8"/>
        <rFont val="Helvetica Neue"/>
        <family val="2"/>
      </rPr>
      <t>(</t>
    </r>
    <r>
      <rPr>
        <b/>
        <i/>
        <sz val="12"/>
        <color indexed="8"/>
        <rFont val="Helvetica Neue"/>
        <family val="2"/>
      </rPr>
      <t>k</t>
    </r>
    <r>
      <rPr>
        <b/>
        <sz val="12"/>
        <color indexed="8"/>
        <rFont val="Helvetica Neue"/>
        <family val="2"/>
      </rPr>
      <t>,535,1/576)</t>
    </r>
  </si>
  <si>
    <r>
      <rPr>
        <b/>
        <i/>
        <sz val="12"/>
        <color indexed="8"/>
        <rFont val="Helvetica Neue"/>
        <family val="2"/>
      </rPr>
      <t>p</t>
    </r>
    <r>
      <rPr>
        <b/>
        <sz val="12"/>
        <color indexed="8"/>
        <rFont val="Helvetica Neue"/>
        <family val="2"/>
      </rPr>
      <t>(</t>
    </r>
    <r>
      <rPr>
        <b/>
        <i/>
        <sz val="12"/>
        <color indexed="8"/>
        <rFont val="Helvetica Neue"/>
        <family val="2"/>
      </rPr>
      <t>k</t>
    </r>
    <r>
      <rPr>
        <b/>
        <sz val="12"/>
        <color indexed="8"/>
        <rFont val="Helvetica Neue"/>
        <family val="2"/>
      </rPr>
      <t>,0,9288)</t>
    </r>
  </si>
  <si>
    <r>
      <rPr>
        <b/>
        <sz val="12"/>
        <color indexed="8"/>
        <rFont val="Helvetica Neue"/>
        <family val="2"/>
      </rPr>
      <t>Theoriewert mit Poissonverteilung 576*</t>
    </r>
    <r>
      <rPr>
        <b/>
        <i/>
        <sz val="12"/>
        <color indexed="8"/>
        <rFont val="Helvetica Neue"/>
        <family val="2"/>
      </rPr>
      <t>p</t>
    </r>
    <r>
      <rPr>
        <b/>
        <sz val="12"/>
        <color indexed="8"/>
        <rFont val="Helvetica Neue"/>
        <family val="2"/>
      </rPr>
      <t>(</t>
    </r>
    <r>
      <rPr>
        <b/>
        <i/>
        <sz val="12"/>
        <color indexed="8"/>
        <rFont val="Helvetica Neue"/>
        <family val="2"/>
      </rPr>
      <t>k</t>
    </r>
    <r>
      <rPr>
        <b/>
        <sz val="12"/>
        <color indexed="8"/>
        <rFont val="Helvetica Neue"/>
        <family val="2"/>
      </rPr>
      <t>,0,9288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</si>
</sst>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 x14ac:knownFonts="1">
    <font>
      <sz val="10"/>
      <color indexed="8"/>
      <name val="Helvetica Neue"/>
    </font>
    <font>
      <sz val="12"/>
      <color indexed="8"/>
      <name val="Helvetica Neue"/>
      <family val="2"/>
    </font>
    <font>
      <b/>
      <i/>
      <sz val="10"/>
      <color indexed="8"/>
      <name val="Helvetica Neue"/>
      <family val="2"/>
    </font>
    <font>
      <b/>
      <sz val="10"/>
      <color indexed="8"/>
      <name val="Helvetica Neue"/>
      <family val="2"/>
    </font>
    <font>
      <b/>
      <i/>
      <sz val="12"/>
      <color indexed="8"/>
      <name val="Helvetica Neue"/>
      <family val="2"/>
    </font>
    <font>
      <b/>
      <sz val="12"/>
      <color indexed="8"/>
      <name val="Helvetica Neue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28">
    <xf numFmtId="0" fontId="0" fillId="0" borderId="0" xfId="0">
      <alignment vertical="top" wrapText="1"/>
    </xf>
    <xf numFmtId="0" fontId="0" fillId="0" borderId="0" xfId="0" applyNumberFormat="1">
      <alignment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3" fillId="3" borderId="2" xfId="0" applyNumberFormat="1" applyFont="1" applyFill="1" applyBorder="1" applyAlignment="1">
      <alignment horizontal="center" vertical="top" wrapText="1"/>
    </xf>
    <xf numFmtId="164" fontId="0" fillId="0" borderId="3" xfId="0" applyNumberFormat="1" applyBorder="1" applyAlignment="1">
      <alignment horizontal="center" vertical="top" wrapText="1"/>
    </xf>
    <xf numFmtId="1" fontId="0" fillId="0" borderId="4" xfId="0" applyNumberFormat="1" applyBorder="1" applyAlignment="1">
      <alignment horizontal="center" vertical="top" wrapText="1"/>
    </xf>
    <xf numFmtId="0" fontId="3" fillId="3" borderId="5" xfId="0" applyNumberFormat="1" applyFont="1" applyFill="1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1" fontId="0" fillId="0" borderId="7" xfId="0" applyNumberFormat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3" borderId="2" xfId="0" applyNumberFormat="1" applyFont="1" applyFill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5" fillId="3" borderId="5" xfId="0" applyNumberFormat="1" applyFont="1" applyFill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164" fontId="1" fillId="0" borderId="7" xfId="0" applyNumberFormat="1" applyFont="1" applyBorder="1" applyAlignment="1">
      <alignment horizontal="center" vertical="top" wrapText="1"/>
    </xf>
    <xf numFmtId="1" fontId="1" fillId="0" borderId="7" xfId="0" applyNumberFormat="1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</cellXfs>
  <cellStyles count="1">
    <cellStyle name="Standard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FFFEFFFE"/>
      <rgbColor rgb="FFB8B8B8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0.102452"/>
          <c:y val="0.12368"/>
          <c:w val="0.89254800000000001"/>
          <c:h val="0.8103369999999999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Wahrscheinlichkeiten!$B$1</c:f>
              <c:strCache>
                <c:ptCount val="1"/>
                <c:pt idx="0">
                  <c:v>b(k,535,1/576)</c:v>
                </c:pt>
              </c:strCache>
            </c:strRef>
          </c:tx>
          <c:spPr>
            <a:solidFill>
              <a:schemeClr val="accent1"/>
            </a:solidFill>
            <a:ln w="12700" cap="flat">
              <a:noFill/>
              <a:miter lim="400000"/>
            </a:ln>
            <a:effectLst/>
          </c:spPr>
          <c:invertIfNegative val="0"/>
          <c:cat>
            <c:numRef>
              <c:f>Wahrscheinlichkeiten!$A$2:$A$7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cat>
          <c:val>
            <c:numRef>
              <c:f>Wahrscheinlichkeiten!$B$2:$B$7</c:f>
              <c:numCache>
                <c:formatCode>0.0000</c:formatCode>
                <c:ptCount val="6"/>
                <c:pt idx="0">
                  <c:v>0.39470104619083363</c:v>
                </c:pt>
                <c:pt idx="1">
                  <c:v>0.36724358210799307</c:v>
                </c:pt>
                <c:pt idx="2">
                  <c:v>0.17052875899623329</c:v>
                </c:pt>
                <c:pt idx="3">
                  <c:v>5.2690915098546294E-2</c:v>
                </c:pt>
                <c:pt idx="4">
                  <c:v>1.2187637753228966E-2</c:v>
                </c:pt>
                <c:pt idx="5">
                  <c:v>2.2510037032920276E-3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D8-6041-81A4-2EED00DB82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-10"/>
        <c:axId val="2094734552"/>
        <c:axId val="2094734553"/>
      </c:barChart>
      <c:cat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3"/>
        <c:crosses val="autoZero"/>
        <c:auto val="1"/>
        <c:lblAlgn val="ctr"/>
        <c:lblOffset val="100"/>
        <c:noMultiLvlLbl val="1"/>
      </c:catAx>
      <c:valAx>
        <c:axId val="2094734553"/>
        <c:scaling>
          <c:orientation val="minMax"/>
        </c:scaling>
        <c:delete val="0"/>
        <c:axPos val="l"/>
        <c:majorGridlines>
          <c:spPr>
            <a:ln w="6350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0.0000" sourceLinked="1"/>
        <c:majorTickMark val="none"/>
        <c:minorTickMark val="none"/>
        <c:tickLblPos val="nextTo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2"/>
        <c:crosses val="autoZero"/>
        <c:crossBetween val="between"/>
        <c:majorUnit val="0.1"/>
        <c:minorUnit val="0.05"/>
      </c:valAx>
      <c:spPr>
        <a:noFill/>
        <a:ln w="12700" cap="flat">
          <a:noFill/>
          <a:miter lim="400000"/>
        </a:ln>
        <a:effectLst/>
      </c:spPr>
    </c:plotArea>
    <c:legend>
      <c:legendPos val="t"/>
      <c:layout>
        <c:manualLayout>
          <c:xMode val="edge"/>
          <c:yMode val="edge"/>
          <c:x val="8.1903799999999999E-2"/>
          <c:y val="0"/>
          <c:w val="0.86977499999999996"/>
          <c:h val="6.4066700000000004E-2"/>
        </c:manualLayout>
      </c:layout>
      <c:overlay val="1"/>
      <c:spPr>
        <a:noFill/>
        <a:ln w="12700" cap="flat">
          <a:noFill/>
          <a:miter lim="400000"/>
        </a:ln>
        <a:effectLst/>
      </c:spPr>
      <c:txPr>
        <a:bodyPr rot="0"/>
        <a:lstStyle/>
        <a:p>
          <a:pPr>
            <a:defRPr sz="1000" b="0" i="0" u="none" strike="noStrike">
              <a:solidFill>
                <a:srgbClr val="000000"/>
              </a:solidFill>
              <a:latin typeface="Helvetica Neue"/>
            </a:defRPr>
          </a:pPr>
          <a:endParaRPr lang="de-DE"/>
        </a:p>
      </c:txPr>
    </c:legend>
    <c:plotVisOnly val="1"/>
    <c:dispBlanksAs val="gap"/>
    <c:showDLblsOverMax val="1"/>
  </c:chart>
  <c:spPr>
    <a:noFill/>
    <a:ln>
      <a:noFill/>
    </a:ln>
    <a:effectLst/>
  </c:sp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461803</xdr:colOff>
      <xdr:row>0</xdr:row>
      <xdr:rowOff>0</xdr:rowOff>
    </xdr:from>
    <xdr:to>
      <xdr:col>7</xdr:col>
      <xdr:colOff>739933</xdr:colOff>
      <xdr:row>14</xdr:row>
      <xdr:rowOff>240030</xdr:rowOff>
    </xdr:to>
    <xdr:graphicFrame macro="">
      <xdr:nvGraphicFramePr>
        <xdr:cNvPr id="2" name="2D-Säulendiagram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"/>
  <sheetViews>
    <sheetView showGridLines="0" tabSelected="1"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baseColWidth="10" defaultColWidth="16.33203125" defaultRowHeight="20" customHeight="1" x14ac:dyDescent="0.15"/>
  <cols>
    <col min="1" max="1" width="8.83203125" style="1" customWidth="1"/>
    <col min="2" max="4" width="16.33203125" style="1" customWidth="1"/>
    <col min="5" max="16384" width="16.33203125" style="1"/>
  </cols>
  <sheetData>
    <row r="1" spans="1:3" ht="20.25" customHeight="1" x14ac:dyDescent="0.15">
      <c r="A1" s="2" t="s">
        <v>0</v>
      </c>
      <c r="B1" s="3" t="s">
        <v>1</v>
      </c>
      <c r="C1" s="3" t="s">
        <v>2</v>
      </c>
    </row>
    <row r="2" spans="1:3" ht="20.25" customHeight="1" x14ac:dyDescent="0.15">
      <c r="A2" s="4">
        <v>0</v>
      </c>
      <c r="B2" s="5" cm="1">
        <f t="array" ref="B2">COMBIN(535,$A2)*POWER(1/576,$A2)*POWER(1-1/576,535-$A2)</f>
        <v>0.39470104619083363</v>
      </c>
      <c r="C2" s="6" cm="1">
        <f t="array" ref="C2">B2*576</f>
        <v>227.34780260592018</v>
      </c>
    </row>
    <row r="3" spans="1:3" ht="20" customHeight="1" x14ac:dyDescent="0.15">
      <c r="A3" s="7" cm="1">
        <f t="array" ref="A3">$A2+1</f>
        <v>1</v>
      </c>
      <c r="B3" s="8" cm="1">
        <f t="array" ref="B3">COMBIN(535,$A3)*POWER(1/576,$A3)*POWER(1-1/576,535-$A3)</f>
        <v>0.36724358210799307</v>
      </c>
      <c r="C3" s="9" cm="1">
        <f t="array" ref="C3">B3*576</f>
        <v>211.53230329420401</v>
      </c>
    </row>
    <row r="4" spans="1:3" ht="20" customHeight="1" x14ac:dyDescent="0.15">
      <c r="A4" s="7" cm="1">
        <f t="array" ref="A4">$A3+1</f>
        <v>2</v>
      </c>
      <c r="B4" s="8" cm="1">
        <f t="array" ref="B4">COMBIN(535,$A4)*POWER(1/576,$A4)*POWER(1-1/576,535-$A4)</f>
        <v>0.17052875899623329</v>
      </c>
      <c r="C4" s="9" cm="1">
        <f t="array" ref="C4">B4*576</f>
        <v>98.224565181830371</v>
      </c>
    </row>
    <row r="5" spans="1:3" ht="20" customHeight="1" x14ac:dyDescent="0.15">
      <c r="A5" s="7" cm="1">
        <f t="array" ref="A5">$A4+1</f>
        <v>3</v>
      </c>
      <c r="B5" s="8" cm="1">
        <f t="array" ref="B5">COMBIN(535,$A5)*POWER(1/576,$A5)*POWER(1-1/576,535-$A5)</f>
        <v>5.2690915098546294E-2</v>
      </c>
      <c r="C5" s="9" cm="1">
        <f t="array" ref="C5">B5*576</f>
        <v>30.349967096762665</v>
      </c>
    </row>
    <row r="6" spans="1:3" ht="20" customHeight="1" x14ac:dyDescent="0.15">
      <c r="A6" s="7" cm="1">
        <f t="array" ref="A6">$A5+1</f>
        <v>4</v>
      </c>
      <c r="B6" s="8" cm="1">
        <f t="array" ref="B6">COMBIN(535,$A6)*POWER(1/576,$A6)*POWER(1-1/576,535-$A6)</f>
        <v>1.2187637753228966E-2</v>
      </c>
      <c r="C6" s="9" cm="1">
        <f t="array" ref="C6">B6*576</f>
        <v>7.0200793458598847</v>
      </c>
    </row>
    <row r="7" spans="1:3" ht="20" customHeight="1" x14ac:dyDescent="0.15">
      <c r="A7" s="7" cm="1">
        <f t="array" ref="A7">$A6+1</f>
        <v>5</v>
      </c>
      <c r="B7" s="8" cm="1">
        <f t="array" ref="B7">COMBIN(535,$A7)*POWER(1/576,$A7)*POWER(1-1/576,535-$A7)</f>
        <v>2.2510037032920276E-3</v>
      </c>
      <c r="C7" s="9" cm="1">
        <f t="array" ref="C7">B7*576</f>
        <v>1.2965781330962078</v>
      </c>
    </row>
    <row r="8" spans="1:3" ht="20" customHeight="1" x14ac:dyDescent="0.15">
      <c r="A8" s="10"/>
      <c r="B8" s="11"/>
      <c r="C8" s="12"/>
    </row>
    <row r="9" spans="1:3" ht="20" customHeight="1" x14ac:dyDescent="0.15">
      <c r="A9" s="10"/>
      <c r="B9" s="11"/>
      <c r="C9" s="12"/>
    </row>
    <row r="10" spans="1:3" ht="20" customHeight="1" x14ac:dyDescent="0.15">
      <c r="A10" s="10"/>
      <c r="B10" s="11"/>
      <c r="C10" s="12"/>
    </row>
    <row r="11" spans="1:3" ht="20" customHeight="1" x14ac:dyDescent="0.15">
      <c r="A11" s="10"/>
      <c r="B11" s="11"/>
      <c r="C11" s="12"/>
    </row>
    <row r="12" spans="1:3" ht="20" customHeight="1" x14ac:dyDescent="0.15">
      <c r="A12" s="10"/>
      <c r="B12" s="11"/>
      <c r="C12" s="12"/>
    </row>
    <row r="13" spans="1:3" ht="20" customHeight="1" x14ac:dyDescent="0.15">
      <c r="A13" s="10"/>
      <c r="B13" s="11"/>
      <c r="C13" s="12"/>
    </row>
    <row r="14" spans="1:3" ht="20" customHeight="1" x14ac:dyDescent="0.15">
      <c r="A14" s="10"/>
      <c r="B14" s="11"/>
      <c r="C14" s="12"/>
    </row>
    <row r="15" spans="1:3" ht="20" customHeight="1" x14ac:dyDescent="0.15">
      <c r="A15" s="10"/>
      <c r="B15" s="11"/>
      <c r="C15" s="12"/>
    </row>
    <row r="16" spans="1:3" ht="20" customHeight="1" x14ac:dyDescent="0.15">
      <c r="A16" s="10"/>
      <c r="B16" s="11"/>
      <c r="C16" s="12"/>
    </row>
    <row r="17" spans="1:3" ht="20" customHeight="1" x14ac:dyDescent="0.15">
      <c r="A17" s="10"/>
      <c r="B17" s="11"/>
      <c r="C17" s="12"/>
    </row>
    <row r="18" spans="1:3" ht="20" customHeight="1" x14ac:dyDescent="0.15">
      <c r="A18" s="10"/>
      <c r="B18" s="11"/>
      <c r="C18" s="12"/>
    </row>
    <row r="19" spans="1:3" ht="20" customHeight="1" x14ac:dyDescent="0.15">
      <c r="A19" s="10"/>
      <c r="B19" s="11"/>
      <c r="C19" s="12"/>
    </row>
    <row r="20" spans="1:3" ht="20" customHeight="1" x14ac:dyDescent="0.15">
      <c r="A20" s="10"/>
      <c r="B20" s="11"/>
      <c r="C20" s="12"/>
    </row>
    <row r="21" spans="1:3" ht="20" customHeight="1" x14ac:dyDescent="0.15">
      <c r="A21" s="10"/>
      <c r="B21" s="11"/>
      <c r="C21" s="12"/>
    </row>
  </sheetData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2"/>
  <sheetViews>
    <sheetView showGridLines="0" workbookViewId="0">
      <pane xSplit="1" ySplit="1" topLeftCell="B2" activePane="bottomRight" state="frozen"/>
      <selection pane="topRight"/>
      <selection pane="bottomLeft"/>
      <selection pane="bottomRight" activeCell="E7" sqref="E7"/>
    </sheetView>
  </sheetViews>
  <sheetFormatPr baseColWidth="10" defaultColWidth="16.33203125" defaultRowHeight="20" customHeight="1" x14ac:dyDescent="0.15"/>
  <cols>
    <col min="1" max="1" width="8.5" style="1" customWidth="1"/>
    <col min="2" max="2" width="14.5" style="1" customWidth="1"/>
    <col min="3" max="3" width="16.33203125" style="1" customWidth="1"/>
    <col min="4" max="4" width="22" style="1" customWidth="1"/>
    <col min="5" max="5" width="14" style="1" customWidth="1"/>
    <col min="6" max="6" width="18.6640625" style="1" customWidth="1"/>
    <col min="7" max="10" width="16.33203125" style="1" customWidth="1"/>
    <col min="11" max="16384" width="16.33203125" style="1"/>
  </cols>
  <sheetData>
    <row r="1" spans="1:9" ht="53.25" customHeight="1" x14ac:dyDescent="0.15">
      <c r="A1" s="13" t="s">
        <v>0</v>
      </c>
      <c r="B1" s="14" t="s">
        <v>3</v>
      </c>
      <c r="C1" s="14" t="s">
        <v>4</v>
      </c>
      <c r="D1" s="14" t="s">
        <v>5</v>
      </c>
      <c r="E1" s="14" t="s">
        <v>6</v>
      </c>
      <c r="F1" s="14" t="s">
        <v>7</v>
      </c>
      <c r="G1" s="15"/>
      <c r="H1" s="15"/>
      <c r="I1" s="15"/>
    </row>
    <row r="2" spans="1:9" ht="23.25" customHeight="1" x14ac:dyDescent="0.15">
      <c r="A2" s="16">
        <v>0</v>
      </c>
      <c r="B2" s="17">
        <v>229</v>
      </c>
      <c r="C2" s="18" cm="1">
        <f t="array" ref="C2">COMBIN(535,$A2)*POWER(1/576,$A2)*POWER(1-1/576,535-$A2)</f>
        <v>0.39470104619083363</v>
      </c>
      <c r="D2" s="19" cm="1">
        <f t="array" ref="D2">576*C2</f>
        <v>227.34780260592018</v>
      </c>
      <c r="E2" s="18">
        <f>POWER(0.9288,A2)/FACT(A2)*EXP(-0.9288)</f>
        <v>0.39502745901638409</v>
      </c>
      <c r="F2" s="19" cm="1">
        <f t="array" ref="F2">576*E2</f>
        <v>227.53581639343724</v>
      </c>
      <c r="G2" s="20"/>
      <c r="H2" s="20"/>
      <c r="I2" s="20"/>
    </row>
    <row r="3" spans="1:9" ht="23" customHeight="1" x14ac:dyDescent="0.15">
      <c r="A3" s="21">
        <v>1</v>
      </c>
      <c r="B3" s="22">
        <v>211</v>
      </c>
      <c r="C3" s="23" cm="1">
        <f t="array" ref="C3">COMBIN(535,$A3)*POWER(1/576,$A3)*POWER(1-1/576,535-$A3)</f>
        <v>0.36724358210799307</v>
      </c>
      <c r="D3" s="24" cm="1">
        <f t="array" ref="D3">576*C3</f>
        <v>211.53230329420401</v>
      </c>
      <c r="E3" s="18">
        <f t="shared" ref="E3:E7" si="0">POWER(0.9288,A3)/FACT(A3)*EXP(-0.9288)</f>
        <v>0.36690150393441751</v>
      </c>
      <c r="F3" s="24" cm="1">
        <f t="array" ref="F3">576*E3</f>
        <v>211.33526626622449</v>
      </c>
      <c r="G3" s="25"/>
      <c r="H3" s="25"/>
      <c r="I3" s="25"/>
    </row>
    <row r="4" spans="1:9" ht="23" customHeight="1" x14ac:dyDescent="0.15">
      <c r="A4" s="21">
        <v>2</v>
      </c>
      <c r="B4" s="22">
        <v>93</v>
      </c>
      <c r="C4" s="23" cm="1">
        <f t="array" ref="C4">COMBIN(535,$A4)*POWER(1/576,$A4)*POWER(1-1/576,535-$A4)</f>
        <v>0.17052875899623329</v>
      </c>
      <c r="D4" s="24" cm="1">
        <f t="array" ref="D4">576*C4</f>
        <v>98.224565181830371</v>
      </c>
      <c r="E4" s="18">
        <f t="shared" si="0"/>
        <v>0.1703890584271435</v>
      </c>
      <c r="F4" s="24" cm="1">
        <f t="array" ref="F4">576*E4</f>
        <v>98.144097654034653</v>
      </c>
      <c r="G4" s="25"/>
      <c r="H4" s="25"/>
      <c r="I4" s="25"/>
    </row>
    <row r="5" spans="1:9" ht="23" customHeight="1" x14ac:dyDescent="0.15">
      <c r="A5" s="21">
        <v>3</v>
      </c>
      <c r="B5" s="22">
        <v>35</v>
      </c>
      <c r="C5" s="23" cm="1">
        <f t="array" ref="C5">COMBIN(535,$A5)*POWER(1/576,$A5)*POWER(1-1/576,535-$A5)</f>
        <v>5.2690915098546294E-2</v>
      </c>
      <c r="D5" s="24" cm="1">
        <f t="array" ref="D5">576*C5</f>
        <v>30.349967096762665</v>
      </c>
      <c r="E5" s="18">
        <f t="shared" si="0"/>
        <v>5.2752452489043623E-2</v>
      </c>
      <c r="F5" s="24" cm="1">
        <f t="array" ref="F5">576*E5</f>
        <v>30.385412633689128</v>
      </c>
      <c r="G5" s="25"/>
      <c r="H5" s="25"/>
      <c r="I5" s="25"/>
    </row>
    <row r="6" spans="1:9" ht="23" customHeight="1" x14ac:dyDescent="0.15">
      <c r="A6" s="21">
        <v>4</v>
      </c>
      <c r="B6" s="22">
        <v>7</v>
      </c>
      <c r="C6" s="23" cm="1">
        <f t="array" ref="C6">COMBIN(535,$A6)*POWER(1/576,$A6)*POWER(1-1/576,535-$A6)</f>
        <v>1.2187637753228966E-2</v>
      </c>
      <c r="D6" s="24" cm="1">
        <f t="array" ref="D6">576*C6</f>
        <v>7.0200793458598847</v>
      </c>
      <c r="E6" s="18">
        <f t="shared" si="0"/>
        <v>1.2249119467955929E-2</v>
      </c>
      <c r="F6" s="24" cm="1">
        <f t="array" ref="F6">576*E6</f>
        <v>7.0554928135426147</v>
      </c>
      <c r="G6" s="25"/>
      <c r="H6" s="25"/>
      <c r="I6" s="25"/>
    </row>
    <row r="7" spans="1:9" ht="23" customHeight="1" x14ac:dyDescent="0.15">
      <c r="A7" s="21">
        <v>5</v>
      </c>
      <c r="B7" s="22">
        <v>1</v>
      </c>
      <c r="C7" s="23" cm="1">
        <f t="array" ref="C7">COMBIN(535,$A7)*POWER(1/576,$A7)*POWER(1-1/576,535-$A7)</f>
        <v>2.2510037032920276E-3</v>
      </c>
      <c r="D7" s="24" cm="1">
        <f t="array" ref="D7">576*C7</f>
        <v>1.2965781330962078</v>
      </c>
      <c r="E7" s="18">
        <f t="shared" si="0"/>
        <v>2.2753964323674928E-3</v>
      </c>
      <c r="F7" s="24" cm="1">
        <f t="array" ref="F7">576*E7</f>
        <v>1.3106283450436758</v>
      </c>
      <c r="G7" s="25"/>
      <c r="H7" s="25"/>
      <c r="I7" s="25"/>
    </row>
    <row r="8" spans="1:9" ht="23" customHeight="1" x14ac:dyDescent="0.15">
      <c r="A8" s="26"/>
      <c r="B8" s="27"/>
      <c r="C8" s="25"/>
      <c r="D8" s="25"/>
      <c r="E8" s="25"/>
      <c r="F8" s="25"/>
      <c r="G8" s="25"/>
      <c r="H8" s="25"/>
      <c r="I8" s="25"/>
    </row>
    <row r="9" spans="1:9" ht="23" customHeight="1" x14ac:dyDescent="0.15">
      <c r="A9" s="26"/>
      <c r="B9" s="27"/>
      <c r="C9" s="25"/>
      <c r="D9" s="25"/>
      <c r="E9" s="25"/>
      <c r="F9" s="25"/>
      <c r="G9" s="25"/>
      <c r="H9" s="25"/>
      <c r="I9" s="25"/>
    </row>
    <row r="10" spans="1:9" ht="23" customHeight="1" x14ac:dyDescent="0.15">
      <c r="A10" s="26"/>
      <c r="B10" s="27"/>
      <c r="C10" s="25"/>
      <c r="D10" s="25"/>
      <c r="E10" s="25"/>
      <c r="F10" s="25"/>
      <c r="G10" s="25"/>
      <c r="H10" s="25"/>
      <c r="I10" s="25"/>
    </row>
    <row r="11" spans="1:9" ht="23" customHeight="1" x14ac:dyDescent="0.15">
      <c r="A11" s="26"/>
      <c r="B11" s="27"/>
      <c r="C11" s="25"/>
      <c r="D11" s="25"/>
      <c r="E11" s="25"/>
      <c r="F11" s="25"/>
      <c r="G11" s="25"/>
      <c r="H11" s="25"/>
      <c r="I11" s="25"/>
    </row>
    <row r="12" spans="1:9" ht="23" customHeight="1" x14ac:dyDescent="0.15">
      <c r="A12" s="26"/>
      <c r="B12" s="27"/>
      <c r="C12" s="25"/>
      <c r="D12" s="25"/>
      <c r="E12" s="25"/>
      <c r="F12" s="25"/>
      <c r="G12" s="25"/>
      <c r="H12" s="25"/>
      <c r="I12" s="25"/>
    </row>
    <row r="13" spans="1:9" ht="23" customHeight="1" x14ac:dyDescent="0.15">
      <c r="A13" s="26"/>
      <c r="B13" s="27"/>
      <c r="C13" s="25"/>
      <c r="D13" s="25"/>
      <c r="E13" s="25"/>
      <c r="F13" s="25"/>
      <c r="G13" s="25"/>
      <c r="H13" s="25"/>
      <c r="I13" s="25"/>
    </row>
    <row r="14" spans="1:9" ht="23" customHeight="1" x14ac:dyDescent="0.15">
      <c r="A14" s="26"/>
      <c r="B14" s="27"/>
      <c r="C14" s="25"/>
      <c r="D14" s="25"/>
      <c r="E14" s="25"/>
      <c r="F14" s="25"/>
      <c r="G14" s="25"/>
      <c r="H14" s="25"/>
      <c r="I14" s="25"/>
    </row>
    <row r="15" spans="1:9" ht="23" customHeight="1" x14ac:dyDescent="0.15">
      <c r="A15" s="26"/>
      <c r="B15" s="27"/>
      <c r="C15" s="25"/>
      <c r="D15" s="25"/>
      <c r="E15" s="25"/>
      <c r="F15" s="25"/>
      <c r="G15" s="25"/>
      <c r="H15" s="25"/>
      <c r="I15" s="25"/>
    </row>
    <row r="16" spans="1:9" ht="23" customHeight="1" x14ac:dyDescent="0.15">
      <c r="A16" s="26"/>
      <c r="B16" s="27"/>
      <c r="C16" s="25"/>
      <c r="D16" s="25"/>
      <c r="E16" s="25"/>
      <c r="F16" s="25"/>
      <c r="G16" s="25"/>
      <c r="H16" s="25"/>
      <c r="I16" s="25"/>
    </row>
    <row r="17" spans="1:9" ht="23" customHeight="1" x14ac:dyDescent="0.15">
      <c r="A17" s="26"/>
      <c r="B17" s="27"/>
      <c r="C17" s="25"/>
      <c r="D17" s="25"/>
      <c r="E17" s="25"/>
      <c r="F17" s="25"/>
      <c r="G17" s="25"/>
      <c r="H17" s="25"/>
      <c r="I17" s="25"/>
    </row>
    <row r="18" spans="1:9" ht="23" customHeight="1" x14ac:dyDescent="0.15">
      <c r="A18" s="26"/>
      <c r="B18" s="27"/>
      <c r="C18" s="25"/>
      <c r="D18" s="25"/>
      <c r="E18" s="25"/>
      <c r="F18" s="25"/>
      <c r="G18" s="25"/>
      <c r="H18" s="25"/>
      <c r="I18" s="25"/>
    </row>
    <row r="19" spans="1:9" ht="23" customHeight="1" x14ac:dyDescent="0.15">
      <c r="A19" s="26"/>
      <c r="B19" s="27"/>
      <c r="C19" s="25"/>
      <c r="D19" s="25"/>
      <c r="E19" s="25"/>
      <c r="F19" s="25"/>
      <c r="G19" s="25"/>
      <c r="H19" s="25"/>
      <c r="I19" s="25"/>
    </row>
    <row r="20" spans="1:9" ht="23" customHeight="1" x14ac:dyDescent="0.15">
      <c r="A20" s="26"/>
      <c r="B20" s="27"/>
      <c r="C20" s="25"/>
      <c r="D20" s="25"/>
      <c r="E20" s="25"/>
      <c r="F20" s="25"/>
      <c r="G20" s="25"/>
      <c r="H20" s="25"/>
      <c r="I20" s="25"/>
    </row>
    <row r="21" spans="1:9" ht="23" customHeight="1" x14ac:dyDescent="0.15">
      <c r="A21" s="26"/>
      <c r="B21" s="27"/>
      <c r="C21" s="25"/>
      <c r="D21" s="25"/>
      <c r="E21" s="25"/>
      <c r="F21" s="25"/>
      <c r="G21" s="25"/>
      <c r="H21" s="25"/>
      <c r="I21" s="25"/>
    </row>
    <row r="22" spans="1:9" ht="23" customHeight="1" x14ac:dyDescent="0.15">
      <c r="A22" s="26"/>
      <c r="B22" s="27"/>
      <c r="C22" s="25"/>
      <c r="D22" s="25"/>
      <c r="E22" s="25"/>
      <c r="F22" s="25"/>
      <c r="G22" s="25"/>
      <c r="H22" s="25"/>
      <c r="I22" s="25"/>
    </row>
  </sheetData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  <ignoredErrors>
    <ignoredError sqref="E2:E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Wahrscheinlichkeiten</vt:lpstr>
      <vt:lpstr>Vergleich Theoriewerte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Benno Grabinger</cp:lastModifiedBy>
  <dcterms:modified xsi:type="dcterms:W3CDTF">2026-05-03T15:54:34Z</dcterms:modified>
</cp:coreProperties>
</file>